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MID - Crawford\"/>
    </mc:Choice>
  </mc:AlternateContent>
  <xr:revisionPtr revIDLastSave="0" documentId="13_ncr:1_{CDA95047-A250-4116-B136-97DD661E600E}"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s="1"/>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<sst xmlns="http://schemas.openxmlformats.org/spreadsheetml/2006/main" count="273" uniqueCount="139">
  <si>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</si>
  <si>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</si>
  <si>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</si>
  <si>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</si>
  <si>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</si>
  <si>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</si>
  <si>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</si>
  <si>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</si>
  <si>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</si>
  <si>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</si>
  <si>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</si>
  <si>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</si>
  <si>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</si>
  <si>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</si>
  <si>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</si>
  <si>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</si>
  <si>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</si>
  <si>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</si>
  <si>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</si>
  <si>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</si>
  <si>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</si>
  <si>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</si>
  <si>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</si>
  <si>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</si>
  <si>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</si>
  <si>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</si>
  <si>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</si>
  <si>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</si>
  <si>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</si>
  <si>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</si>
  <si>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</si>
  <si>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</si>
  <si>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</si>
  <si>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</si>
  <si>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</si>
  <si>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</si>
  <si>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</si>
  <si>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</si>
  <si>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</si>
  <si>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</si>
  <si>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</si>
  <si>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</si>
  <si>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</si>
  <si>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</si>
  <si>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</si>
  <si>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</si>
  <si>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</si>
  <si>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</si>
  <si>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</si>
  <si>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</si>
  <si>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</si>
  <si>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</si>
  <si>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</si>
  <si>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</si>
  <si>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</si>
  <si>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</si>
  <si>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</si>
  <si>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</si>
  <si>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</si>
  <si>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</si>
  <si>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</si>
  <si>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</si>
  <si>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</si>
  <si>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</si>
  <si>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</si>
  <si>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</si>
  <si>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</si>
  <si>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</si>
  <si>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</si>
  <si>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</si>
  <si>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</si>
  <si>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</si>
  <si>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</si>
  <si>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</si>
  <si>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</si>
  <si>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</si>
  <si>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</si>
  <si>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</si>
  <si>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</si>
  <si>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</si>
  <si>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</si>
  <si>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</si>
  <si>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</si>
  <si>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</si>
  <si>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</si>
  <si>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</si>
  <si>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</si>
  <si>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</si>
  <si>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</si>
  <si>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</si>
  <si>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</si>
  <si>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</si>
  <si>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</si>
  <si>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</si>
  <si>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</si>
  <si>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</si>
  <si>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</si>
  <si>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</si>
  <si>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</si>
  <si>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</si>
  <si>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</si>
  <si>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</si>
  <si>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</si>
  <si>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</si>
  <si>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</si>
  <si>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</si>
  <si>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</si>
  <si>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</si>
  <si>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</si>
  <si>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</si>
  <si>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</si>
  <si>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</si>
  <si>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</si>
  <si>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</si>
  <si>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</si>
  <si>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</si>
  <si>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</si>
  <si>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</si>
  <si>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</si>
  <si>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</si>
  <si>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</si>
  <si>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</si>
  <si>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</si>
  <si>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</si>
  <si>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</si>
  <si>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</si>
  <si>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</si>
  <si>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</si>
  <si>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</si>
  <si>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</si>
  <si>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</si>
  <si>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</si>
  <si>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</si>
  <si>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</si>
  <si>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</si>
  <si>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</si>
  <si>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</si>
  <si>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</si>
  <si>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Crawford/Almeda Multimodal Access to Transit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</si>
</sst>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7">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2" borderId="1" xfId="0" applyFill="1" applyBorder="1" applyAlignment="1" applyProtection="1">
      <alignment vertical="center" wrapText="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3" t="s">
        <v>32</v>
      </c>
      <c r="E6" s="114"/>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3" t="s">
        <v>32</v>
      </c>
      <c r="E6" s="114"/>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3" t="s">
        <v>33</v>
      </c>
      <c r="E8" s="114"/>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1.9851200282599998E-2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7.6345100998899906E-2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4" zoomScale="115" zoomScaleNormal="115" workbookViewId="0">
      <selection activeCell="G13" sqref="G13"/>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ht="45" x14ac:dyDescent="0.25">
      <c r="A6" s="5" t="s">
        <v>8</v>
      </c>
      <c r="B6" s="112" t="s">
        <v>138</v>
      </c>
      <c r="D6" s="106"/>
      <c r="E6" s="104" t="s">
        <v>131</v>
      </c>
    </row>
    <row r="7" spans="1:5" x14ac:dyDescent="0.25">
      <c r="A7" s="5" t="s">
        <v>54</v>
      </c>
      <c r="B7" s="6">
        <v>95</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2022</v>
      </c>
      <c r="D13" s="27"/>
      <c r="E13" s="50"/>
    </row>
    <row r="14" spans="1:5" x14ac:dyDescent="0.25">
      <c r="A14" s="5" t="s">
        <v>87</v>
      </c>
      <c r="B14" s="6" t="s">
        <v>127</v>
      </c>
      <c r="D14" s="27"/>
      <c r="E14" s="50"/>
    </row>
    <row r="15" spans="1:5" x14ac:dyDescent="0.25">
      <c r="A15" s="5" t="s">
        <v>79</v>
      </c>
      <c r="B15" s="57" t="s">
        <v>83</v>
      </c>
      <c r="D15" s="27"/>
      <c r="E15" s="50"/>
    </row>
    <row r="16" spans="1:5" x14ac:dyDescent="0.25">
      <c r="A16" s="5" t="s">
        <v>86</v>
      </c>
      <c r="B16" s="6">
        <v>17</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145</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2633</v>
      </c>
      <c r="D24" s="27"/>
      <c r="E24" s="50"/>
    </row>
    <row r="25" spans="1:12" s="91" customFormat="1" x14ac:dyDescent="0.25">
      <c r="A25" s="64" t="s">
        <v>103</v>
      </c>
      <c r="B25" s="65">
        <v>3029</v>
      </c>
      <c r="D25" s="27"/>
      <c r="E25" s="50"/>
    </row>
    <row r="26" spans="1:12" x14ac:dyDescent="0.25">
      <c r="A26" s="64" t="s">
        <v>135</v>
      </c>
      <c r="B26" s="65">
        <v>3730</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716.59180726461398</v>
      </c>
    </row>
    <row r="32" spans="1:12" x14ac:dyDescent="0.25">
      <c r="A32" s="10" t="s">
        <v>117</v>
      </c>
      <c r="B32" s="108">
        <f>Calculations!Q38</f>
        <v>47.276770009023423</v>
      </c>
    </row>
    <row r="34" spans="1:5" x14ac:dyDescent="0.25">
      <c r="A34" s="11" t="s">
        <v>84</v>
      </c>
    </row>
    <row r="35" spans="1:5" x14ac:dyDescent="0.25">
      <c r="A35" s="10" t="s">
        <v>120</v>
      </c>
      <c r="B35" s="108">
        <f>$B$31+$B$32</f>
        <v>763.86857727363736</v>
      </c>
    </row>
    <row r="37" spans="1:5" x14ac:dyDescent="0.25">
      <c r="A37" s="11" t="str">
        <f>"Emissions Reductions (Life of Project = "&amp;'Assumed Values'!C9&amp;")"</f>
        <v>Emissions Reductions (Life of Project = 12)</v>
      </c>
      <c r="E37" s="96"/>
    </row>
    <row r="38" spans="1:5" x14ac:dyDescent="0.25">
      <c r="A38" s="10" t="s">
        <v>136</v>
      </c>
      <c r="B38" s="109">
        <f>Calculations!K38</f>
        <v>0.47388119383501226</v>
      </c>
    </row>
    <row r="39" spans="1:5" x14ac:dyDescent="0.25">
      <c r="A39" s="10" t="s">
        <v>81</v>
      </c>
      <c r="B39" s="109">
        <f>Calculations!O38</f>
        <v>0.1232181592848295</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2.021717535500045E-2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1.0463144926899481E-2</v>
      </c>
      <c r="F6" s="74">
        <f t="shared" ref="F6:F37" si="1">F5+1</f>
        <v>2019</v>
      </c>
      <c r="G6" s="71">
        <f>$C$5</f>
        <v>2.021717535500045E-2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1.2982976901075194E-2</v>
      </c>
      <c r="F7" s="12">
        <f t="shared" si="1"/>
        <v>2020</v>
      </c>
      <c r="G7" s="71">
        <f t="shared" ref="G7:G12" si="5">$C$5</f>
        <v>2.021717535500045E-2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2.021717535500045E-2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2.021717535500045E-2</v>
      </c>
      <c r="H9" s="73">
        <f>IF(AND(F9&gt;=Year_Open_to_Traffic?,F9&lt;Year_Open_to_Traffic?+'Assumed Values'!C$9),1,0)</f>
        <v>1</v>
      </c>
      <c r="I9" s="77">
        <f>IF(F9=Year_Open_to_Traffic?,Calculations!$C$12,(I8+I8*G9))</f>
        <v>625.89928057553959</v>
      </c>
      <c r="J9" s="77">
        <f>I9*'Assumed Values'!$C$8</f>
        <v>47.784343790678363</v>
      </c>
      <c r="K9" s="93">
        <f t="shared" si="2"/>
        <v>1.3695049059040254E-2</v>
      </c>
      <c r="L9" s="79">
        <f>(K9*H9)*'Assumed Values'!$C$6</f>
        <v>102.82242833527422</v>
      </c>
      <c r="M9" s="80">
        <f t="shared" si="3"/>
        <v>78.44273826808049</v>
      </c>
      <c r="N9" s="77">
        <f>I9*'Assumed Values'!$C$7</f>
        <v>12.424851975440287</v>
      </c>
      <c r="O9" s="93">
        <f t="shared" si="4"/>
        <v>3.5609742659631544E-3</v>
      </c>
      <c r="P9" s="79">
        <f>(O9*H9)*'Assumed Values'!$C$5</f>
        <v>6.7836559766598095</v>
      </c>
      <c r="Q9" s="80">
        <f t="shared" si="0"/>
        <v>5.1752186647713474</v>
      </c>
    </row>
    <row r="10" spans="2:19" x14ac:dyDescent="0.25">
      <c r="B10" s="68" t="s">
        <v>94</v>
      </c>
      <c r="F10" s="74">
        <f t="shared" si="1"/>
        <v>2023</v>
      </c>
      <c r="G10" s="71">
        <f t="shared" si="5"/>
        <v>2.021717535500045E-2</v>
      </c>
      <c r="H10" s="73">
        <f>IF(AND(F10&gt;=Year_Open_to_Traffic?,F10&lt;Year_Open_to_Traffic?+'Assumed Values'!C$9),1,0)</f>
        <v>1</v>
      </c>
      <c r="I10" s="77">
        <f>IF(F10=Year_Open_to_Traffic?,Calculations!$C$12,(I9+I9*G10))</f>
        <v>638.55319608550394</v>
      </c>
      <c r="J10" s="77">
        <f>I10*'Assumed Values'!$C$8</f>
        <v>48.750408248318138</v>
      </c>
      <c r="K10" s="93">
        <f t="shared" si="2"/>
        <v>1.3971924267362205E-2</v>
      </c>
      <c r="L10" s="79">
        <f>(K10*H10)*'Assumed Values'!$C$6</f>
        <v>104.90120739935544</v>
      </c>
      <c r="M10" s="80">
        <f t="shared" si="3"/>
        <v>74.793111086890363</v>
      </c>
      <c r="N10" s="77">
        <f>I10*'Assumed Values'!$C$7</f>
        <v>12.676047386587689</v>
      </c>
      <c r="O10" s="93">
        <f t="shared" si="4"/>
        <v>3.6329671071327757E-3</v>
      </c>
      <c r="P10" s="79">
        <f>(O10*H10)*'Assumed Values'!$C$5</f>
        <v>6.9208023390879374</v>
      </c>
      <c r="Q10" s="80">
        <f t="shared" si="0"/>
        <v>4.9344364187079437</v>
      </c>
    </row>
    <row r="11" spans="2:19" x14ac:dyDescent="0.25">
      <c r="B11" s="69" t="s">
        <v>96</v>
      </c>
      <c r="C11" s="61">
        <f>'Inputs &amp; Outputs'!B20/'Assumed Values'!$C$13</f>
        <v>104.31654676258994</v>
      </c>
      <c r="F11" s="12">
        <f t="shared" si="1"/>
        <v>2024</v>
      </c>
      <c r="G11" s="71">
        <f t="shared" si="5"/>
        <v>2.021717535500045E-2</v>
      </c>
      <c r="H11" s="73">
        <f>IF(AND(F11&gt;=Year_Open_to_Traffic?,F11&lt;Year_Open_to_Traffic?+'Assumed Values'!C$9),1,0)</f>
        <v>1</v>
      </c>
      <c r="I11" s="77">
        <f>IF(F11=Year_Open_to_Traffic?,Calculations!$C$12,(I10+I10*G11))</f>
        <v>651.46293802426055</v>
      </c>
      <c r="J11" s="77">
        <f>I11*'Assumed Values'!$C$8</f>
        <v>49.736003800502239</v>
      </c>
      <c r="K11" s="93">
        <f t="shared" si="2"/>
        <v>1.4254397110322252E-2</v>
      </c>
      <c r="L11" s="79">
        <f>(K11*H11)*'Assumed Values'!$C$6</f>
        <v>107.02201350429947</v>
      </c>
      <c r="M11" s="80">
        <f t="shared" si="3"/>
        <v>71.31328647577574</v>
      </c>
      <c r="N11" s="77">
        <f>I11*'Assumed Values'!$C$7</f>
        <v>12.932321259410626</v>
      </c>
      <c r="O11" s="93">
        <f t="shared" si="4"/>
        <v>3.7064154401966272E-3</v>
      </c>
      <c r="P11" s="79">
        <f>(O11*H11)*'Assumed Values'!$C$5</f>
        <v>7.0607214135745746</v>
      </c>
      <c r="Q11" s="80">
        <f t="shared" si="0"/>
        <v>4.7048568084701516</v>
      </c>
    </row>
    <row r="12" spans="2:19" x14ac:dyDescent="0.25">
      <c r="B12" s="69" t="s">
        <v>106</v>
      </c>
      <c r="C12" s="61">
        <f>(C11*'Inputs &amp; Outputs'!$B$21*2)</f>
        <v>625.89928057553959</v>
      </c>
      <c r="F12" s="74">
        <f t="shared" si="1"/>
        <v>2025</v>
      </c>
      <c r="G12" s="71">
        <f t="shared" si="5"/>
        <v>2.021717535500045E-2</v>
      </c>
      <c r="H12" s="73">
        <f>IF(AND(F12&gt;=Year_Open_to_Traffic?,F12&lt;Year_Open_to_Traffic?+'Assumed Values'!C$9),1,0)</f>
        <v>1</v>
      </c>
      <c r="I12" s="77">
        <f>IF(F12=Year_Open_to_Traffic?,Calculations!$C$12,(I11+I11*G12))</f>
        <v>664.63367847958079</v>
      </c>
      <c r="J12" s="77">
        <f>I12*'Assumed Values'!$C$8</f>
        <v>50.741525310793961</v>
      </c>
      <c r="K12" s="93">
        <f t="shared" si="2"/>
        <v>1.4542580756281448E-2</v>
      </c>
      <c r="L12" s="79">
        <f>(K12*H12)*'Assumed Values'!$C$6</f>
        <v>109.18569631816112</v>
      </c>
      <c r="M12" s="80">
        <f t="shared" si="3"/>
        <v>67.995364199624191</v>
      </c>
      <c r="N12" s="77">
        <f>I12*'Assumed Values'!$C$7</f>
        <v>13.193776266059331</v>
      </c>
      <c r="O12" s="93">
        <f t="shared" si="4"/>
        <v>3.7813486910895635E-3</v>
      </c>
      <c r="P12" s="79">
        <f>(O12*H12)*'Assumed Values'!$C$5</f>
        <v>7.2034692565256186</v>
      </c>
      <c r="Q12" s="80">
        <f t="shared" si="0"/>
        <v>4.4859586201749169</v>
      </c>
    </row>
    <row r="13" spans="2:19" x14ac:dyDescent="0.25">
      <c r="B13" s="83"/>
      <c r="C13" s="60"/>
      <c r="F13" s="12">
        <f t="shared" si="1"/>
        <v>2026</v>
      </c>
      <c r="G13" s="75">
        <f>$C$6</f>
        <v>1.0463144926899481E-2</v>
      </c>
      <c r="H13" s="73">
        <f>IF(AND(F13&gt;=Year_Open_to_Traffic?,F13&lt;Year_Open_to_Traffic?+'Assumed Values'!C$9),1,0)</f>
        <v>1</v>
      </c>
      <c r="I13" s="77">
        <f>IF(F13=Year_Open_to_Traffic?,Calculations!$C$12,(I12+I12*G13))</f>
        <v>671.58783698081095</v>
      </c>
      <c r="J13" s="77">
        <f>I13*'Assumed Values'!$C$8</f>
        <v>51.272441243932739</v>
      </c>
      <c r="K13" s="93">
        <f t="shared" si="2"/>
        <v>1.4694741886345562E-2</v>
      </c>
      <c r="L13" s="79">
        <f>(K13*H13)*'Assumed Values'!$C$6</f>
        <v>110.32812208268248</v>
      </c>
      <c r="M13" s="80">
        <f t="shared" si="3"/>
        <v>64.211971541684278</v>
      </c>
      <c r="N13" s="77">
        <f>I13*'Assumed Values'!$C$7</f>
        <v>13.331824659264196</v>
      </c>
      <c r="O13" s="93">
        <f t="shared" si="4"/>
        <v>3.8209134904635756E-3</v>
      </c>
      <c r="P13" s="79">
        <f>(O13*H13)*'Assumed Values'!$C$5</f>
        <v>7.2788401993331115</v>
      </c>
      <c r="Q13" s="80">
        <f t="shared" si="0"/>
        <v>4.2363512666858698</v>
      </c>
    </row>
    <row r="14" spans="2:19" x14ac:dyDescent="0.25">
      <c r="F14" s="74">
        <f t="shared" si="1"/>
        <v>2027</v>
      </c>
      <c r="G14" s="75">
        <f t="shared" ref="G14:G37" si="6">$C$6</f>
        <v>1.0463144926899481E-2</v>
      </c>
      <c r="H14" s="73">
        <f>IF(AND(F14&gt;=Year_Open_to_Traffic?,F14&lt;Year_Open_to_Traffic?+'Assumed Values'!C$9),1,0)</f>
        <v>1</v>
      </c>
      <c r="I14" s="77">
        <f>IF(F14=Year_Open_to_Traffic?,Calculations!$C$12,(I13+I13*G14))</f>
        <v>678.61475785028415</v>
      </c>
      <c r="J14" s="77">
        <f>I14*'Assumed Values'!$C$8</f>
        <v>51.808912227423946</v>
      </c>
      <c r="K14" s="93">
        <f t="shared" si="2"/>
        <v>1.4848495100365776E-2</v>
      </c>
      <c r="L14" s="79">
        <f>(K14*H14)*'Assumed Values'!$C$6</f>
        <v>111.48250121354624</v>
      </c>
      <c r="M14" s="80">
        <f t="shared" si="3"/>
        <v>60.639094117726032</v>
      </c>
      <c r="N14" s="77">
        <f>I14*'Assumed Values'!$C$7</f>
        <v>13.471317472814091</v>
      </c>
      <c r="O14" s="93">
        <f t="shared" si="4"/>
        <v>3.8608922620674418E-3</v>
      </c>
      <c r="P14" s="79">
        <f>(O14*H14)*'Assumed Values'!$C$5</f>
        <v>7.3549997592384768</v>
      </c>
      <c r="Q14" s="80">
        <f t="shared" si="0"/>
        <v>4.0006325457480925</v>
      </c>
    </row>
    <row r="15" spans="2:19" x14ac:dyDescent="0.25">
      <c r="F15" s="12">
        <f t="shared" si="1"/>
        <v>2028</v>
      </c>
      <c r="G15" s="75">
        <f t="shared" si="6"/>
        <v>1.0463144926899481E-2</v>
      </c>
      <c r="H15" s="73">
        <f>IF(AND(F15&gt;=Year_Open_to_Traffic?,F15&lt;Year_Open_to_Traffic?+'Assumed Values'!C$9),1,0)</f>
        <v>1</v>
      </c>
      <c r="I15" s="77">
        <f>IF(F15=Year_Open_to_Traffic?,Calculations!$C$12,(I14+I14*G15))</f>
        <v>685.71520241120447</v>
      </c>
      <c r="J15" s="77">
        <f>I15*'Assumed Values'!$C$8</f>
        <v>52.350996384564496</v>
      </c>
      <c r="K15" s="93">
        <f t="shared" si="2"/>
        <v>1.5003857056547261E-2</v>
      </c>
      <c r="L15" s="79">
        <f>(K15*H15)*'Assumed Values'!$C$6</f>
        <v>112.64895878055684</v>
      </c>
      <c r="M15" s="80">
        <f t="shared" si="3"/>
        <v>57.26501845580907</v>
      </c>
      <c r="N15" s="77">
        <f>I15*'Assumed Values'!$C$7</f>
        <v>13.612269819888418</v>
      </c>
      <c r="O15" s="93">
        <f t="shared" si="4"/>
        <v>3.9012893373525982E-3</v>
      </c>
      <c r="P15" s="79">
        <f>(O15*H15)*'Assumed Values'!$C$5</f>
        <v>7.4319561876566995</v>
      </c>
      <c r="Q15" s="80">
        <f t="shared" si="0"/>
        <v>3.778029667171519</v>
      </c>
    </row>
    <row r="16" spans="2:19" x14ac:dyDescent="0.25">
      <c r="B16" s="68" t="s">
        <v>114</v>
      </c>
      <c r="C16" s="76">
        <f>$C$12*'Assumed Values'!C$8</f>
        <v>47.784343790678363</v>
      </c>
      <c r="F16" s="74">
        <f t="shared" si="1"/>
        <v>2029</v>
      </c>
      <c r="G16" s="75">
        <f t="shared" si="6"/>
        <v>1.0463144926899481E-2</v>
      </c>
      <c r="H16" s="73">
        <f>IF(AND(F16&gt;=Year_Open_to_Traffic?,F16&lt;Year_Open_to_Traffic?+'Assumed Values'!C$9),1,0)</f>
        <v>1</v>
      </c>
      <c r="I16" s="77">
        <f>IF(F16=Year_Open_to_Traffic?,Calculations!$C$12,(I15+I15*G16))</f>
        <v>692.88993995261114</v>
      </c>
      <c r="J16" s="77">
        <f>I16*'Assumed Values'!$C$8</f>
        <v>52.89875244680379</v>
      </c>
      <c r="K16" s="93">
        <f t="shared" si="2"/>
        <v>1.5160844587392397E-2</v>
      </c>
      <c r="L16" s="79">
        <f>(K16*H16)*'Assumed Values'!$C$6</f>
        <v>113.82762116214211</v>
      </c>
      <c r="M16" s="80">
        <f t="shared" si="3"/>
        <v>54.078682844068929</v>
      </c>
      <c r="N16" s="77">
        <f>I16*'Assumed Values'!$C$7</f>
        <v>13.754696971797971</v>
      </c>
      <c r="O16" s="93">
        <f t="shared" si="4"/>
        <v>3.9421090930910861E-3</v>
      </c>
      <c r="P16" s="79">
        <f>(O16*H16)*'Assumed Values'!$C$5</f>
        <v>7.5097178223385193</v>
      </c>
      <c r="Q16" s="80">
        <f t="shared" si="0"/>
        <v>3.5678128402965048</v>
      </c>
    </row>
    <row r="17" spans="2:17" x14ac:dyDescent="0.25">
      <c r="F17" s="12">
        <f t="shared" si="1"/>
        <v>2030</v>
      </c>
      <c r="G17" s="75">
        <f t="shared" si="6"/>
        <v>1.0463144926899481E-2</v>
      </c>
      <c r="H17" s="73">
        <f>IF(AND(F17&gt;=Year_Open_to_Traffic?,F17&lt;Year_Open_to_Traffic?+'Assumed Values'!C$9),1,0)</f>
        <v>1</v>
      </c>
      <c r="I17" s="77">
        <f>IF(F17=Year_Open_to_Traffic?,Calculations!$C$12,(I16+I16*G17))</f>
        <v>700.139747812726</v>
      </c>
      <c r="J17" s="77">
        <f>I17*'Assumed Values'!$C$8</f>
        <v>53.452239760106877</v>
      </c>
      <c r="K17" s="93">
        <f t="shared" si="2"/>
        <v>1.5319474701524484E-2</v>
      </c>
      <c r="L17" s="79">
        <f>(K17*H17)*'Assumed Values'!$C$6</f>
        <v>115.01861605904583</v>
      </c>
      <c r="M17" s="80">
        <f t="shared" si="3"/>
        <v>51.069641065534839</v>
      </c>
      <c r="N17" s="77">
        <f>I17*'Assumed Values'!$C$7</f>
        <v>13.898614359639478</v>
      </c>
      <c r="O17" s="93">
        <f t="shared" si="4"/>
        <v>3.9833559518497458E-3</v>
      </c>
      <c r="P17" s="79">
        <f>(O17*H17)*'Assumed Values'!$C$5</f>
        <v>7.5882930882737654</v>
      </c>
      <c r="Q17" s="80">
        <f t="shared" si="0"/>
        <v>3.3692928814173646</v>
      </c>
    </row>
    <row r="18" spans="2:17" x14ac:dyDescent="0.25">
      <c r="B18" s="68" t="s">
        <v>115</v>
      </c>
      <c r="C18" s="76">
        <f>$C$12*'Assumed Values'!C$7</f>
        <v>12.424851975440287</v>
      </c>
      <c r="F18" s="74">
        <f t="shared" si="1"/>
        <v>2031</v>
      </c>
      <c r="G18" s="75">
        <f t="shared" si="6"/>
        <v>1.0463144926899481E-2</v>
      </c>
      <c r="H18" s="73">
        <f>IF(AND(F18&gt;=Year_Open_to_Traffic?,F18&lt;Year_Open_to_Traffic?+'Assumed Values'!C$9),1,0)</f>
        <v>1</v>
      </c>
      <c r="I18" s="77">
        <f>IF(F18=Year_Open_to_Traffic?,Calculations!$C$12,(I17+I17*G18))</f>
        <v>707.46541146317338</v>
      </c>
      <c r="J18" s="77">
        <f>I18*'Assumed Values'!$C$8</f>
        <v>54.011518291384249</v>
      </c>
      <c r="K18" s="93">
        <f t="shared" si="2"/>
        <v>1.5479764585530503E-2</v>
      </c>
      <c r="L18" s="79">
        <f>(K18*H18)*'Assumed Values'!$C$6</f>
        <v>116.22207250816301</v>
      </c>
      <c r="M18" s="80">
        <f t="shared" si="3"/>
        <v>48.228028150811447</v>
      </c>
      <c r="N18" s="77">
        <f>I18*'Assumed Values'!$C$7</f>
        <v>14.044037575967472</v>
      </c>
      <c r="O18" s="93">
        <f t="shared" si="4"/>
        <v>4.0250343824693776E-3</v>
      </c>
      <c r="P18" s="79">
        <f>(O18*H18)*'Assumed Values'!$C$5</f>
        <v>7.6676904986041645</v>
      </c>
      <c r="Q18" s="80">
        <f t="shared" si="0"/>
        <v>3.1818189543334627</v>
      </c>
    </row>
    <row r="19" spans="2:17" x14ac:dyDescent="0.25">
      <c r="F19" s="12">
        <f t="shared" si="1"/>
        <v>2032</v>
      </c>
      <c r="G19" s="75">
        <f t="shared" si="6"/>
        <v>1.0463144926899481E-2</v>
      </c>
      <c r="H19" s="73">
        <f>IF(AND(F19&gt;=Year_Open_to_Traffic?,F19&lt;Year_Open_to_Traffic?+'Assumed Values'!C$9),1,0)</f>
        <v>1</v>
      </c>
      <c r="I19" s="77">
        <f>IF(F19=Year_Open_to_Traffic?,Calculations!$C$12,(I18+I18*G19))</f>
        <v>714.8677245940811</v>
      </c>
      <c r="J19" s="77">
        <f>I19*'Assumed Values'!$C$8</f>
        <v>54.576648634988885</v>
      </c>
      <c r="K19" s="93">
        <f t="shared" si="2"/>
        <v>1.5641731605823196E-2</v>
      </c>
      <c r="L19" s="79">
        <f>(K19*H19)*'Assumed Values'!$C$6</f>
        <v>117.43812089652056</v>
      </c>
      <c r="M19" s="80">
        <f t="shared" si="3"/>
        <v>45.54452803634765</v>
      </c>
      <c r="N19" s="77">
        <f>I19*'Assumed Values'!$C$7</f>
        <v>14.190982376483641</v>
      </c>
      <c r="O19" s="93">
        <f t="shared" si="4"/>
        <v>4.0671489005489076E-3</v>
      </c>
      <c r="P19" s="79">
        <f>(O19*H19)*'Assumed Values'!$C$5</f>
        <v>7.7479186555456687</v>
      </c>
      <c r="Q19" s="80">
        <f t="shared" si="0"/>
        <v>3.0047764366203826</v>
      </c>
    </row>
    <row r="20" spans="2:17" x14ac:dyDescent="0.25">
      <c r="F20" s="74">
        <f t="shared" si="1"/>
        <v>2033</v>
      </c>
      <c r="G20" s="75">
        <f t="shared" si="6"/>
        <v>1.0463144926899481E-2</v>
      </c>
      <c r="H20" s="73">
        <f>IF(AND(F20&gt;=Year_Open_to_Traffic?,F20&lt;Year_Open_to_Traffic?+'Assumed Values'!C$9),1,0)</f>
        <v>1</v>
      </c>
      <c r="I20" s="77">
        <f>IF(F20=Year_Open_to_Traffic?,Calculations!$C$12,(I19+I19*G20))</f>
        <v>722.34748920007178</v>
      </c>
      <c r="J20" s="77">
        <f>I20*'Assumed Values'!$C$8</f>
        <v>55.147692019281237</v>
      </c>
      <c r="K20" s="93">
        <f t="shared" si="2"/>
        <v>1.5805393310522584E-2</v>
      </c>
      <c r="L20" s="79">
        <f>(K20*H20)*'Assumed Values'!$C$6</f>
        <v>118.66689297540356</v>
      </c>
      <c r="M20" s="80">
        <f t="shared" si="3"/>
        <v>43.010343022260912</v>
      </c>
      <c r="N20" s="77">
        <f>I20*'Assumed Values'!$C$7</f>
        <v>14.339464681743864</v>
      </c>
      <c r="O20" s="93">
        <f t="shared" si="4"/>
        <v>4.1097040689346302E-3</v>
      </c>
      <c r="P20" s="79">
        <f>(O20*H20)*'Assumed Values'!$C$5</f>
        <v>7.8289862513204707</v>
      </c>
      <c r="Q20" s="80">
        <f t="shared" si="0"/>
        <v>2.8375849046258632</v>
      </c>
    </row>
    <row r="21" spans="2:17" x14ac:dyDescent="0.25">
      <c r="F21" s="12">
        <f t="shared" si="1"/>
        <v>2034</v>
      </c>
      <c r="G21" s="75">
        <f t="shared" si="6"/>
        <v>1.0463144926899481E-2</v>
      </c>
      <c r="H21" s="73">
        <f>IF(AND(F21&gt;=Year_Open_to_Traffic?,F21&lt;Year_Open_to_Traffic?+'Assumed Values'!C$9),1,0)</f>
        <v>0</v>
      </c>
      <c r="I21" s="77">
        <f>IF(F21=Year_Open_to_Traffic?,Calculations!$C$12,(I20+I20*G21))</f>
        <v>729.90551566715408</v>
      </c>
      <c r="J21" s="77">
        <f>I21*'Assumed Values'!$C$8</f>
        <v>55.724710313262996</v>
      </c>
      <c r="K21" s="93">
        <f t="shared" si="2"/>
        <v>1.5970767431357231E-2</v>
      </c>
      <c r="L21" s="79">
        <f>(K21*H21)*'Assumed Values'!$C$6</f>
        <v>0</v>
      </c>
      <c r="M21" s="80">
        <f t="shared" si="3"/>
        <v>0</v>
      </c>
      <c r="N21" s="77">
        <f>I21*'Assumed Values'!$C$7</f>
        <v>14.489500578883106</v>
      </c>
      <c r="O21" s="93">
        <f t="shared" si="4"/>
        <v>4.1527044982145626E-3</v>
      </c>
      <c r="P21" s="79">
        <f>(O21*H21)*'Assumed Values'!$C$5</f>
        <v>0</v>
      </c>
      <c r="Q21" s="80">
        <f t="shared" si="0"/>
        <v>0</v>
      </c>
    </row>
    <row r="22" spans="2:17" x14ac:dyDescent="0.25">
      <c r="F22" s="74">
        <f t="shared" si="1"/>
        <v>2035</v>
      </c>
      <c r="G22" s="75">
        <f t="shared" si="6"/>
        <v>1.0463144926899481E-2</v>
      </c>
      <c r="H22" s="73">
        <f>IF(AND(F22&gt;=Year_Open_to_Traffic?,F22&lt;Year_Open_to_Traffic?+'Assumed Values'!C$9),1,0)</f>
        <v>0</v>
      </c>
      <c r="I22" s="77">
        <f>IF(F22=Year_Open_to_Traffic?,Calculations!$C$12,(I21+I21*G22))</f>
        <v>737.54262286052278</v>
      </c>
      <c r="J22" s="77">
        <f>I22*'Assumed Values'!$C$8</f>
        <v>56.307766033280153</v>
      </c>
      <c r="K22" s="93">
        <f t="shared" si="2"/>
        <v>1.6137871885585325E-2</v>
      </c>
      <c r="L22" s="79">
        <f>(K22*H22)*'Assumed Values'!$C$6</f>
        <v>0</v>
      </c>
      <c r="M22" s="80">
        <f t="shared" si="3"/>
        <v>0</v>
      </c>
      <c r="N22" s="77">
        <f>I22*'Assumed Values'!$C$7</f>
        <v>14.641106323358354</v>
      </c>
      <c r="O22" s="93">
        <f t="shared" si="4"/>
        <v>4.1961548472179682E-3</v>
      </c>
      <c r="P22" s="79">
        <f>(O22*H22)*'Assumed Values'!$C$5</f>
        <v>0</v>
      </c>
      <c r="Q22" s="80">
        <f t="shared" si="0"/>
        <v>0</v>
      </c>
    </row>
    <row r="23" spans="2:17" x14ac:dyDescent="0.25">
      <c r="F23" s="12">
        <f t="shared" si="1"/>
        <v>2036</v>
      </c>
      <c r="G23" s="75">
        <f t="shared" si="6"/>
        <v>1.0463144926899481E-2</v>
      </c>
      <c r="H23" s="73">
        <f>IF(AND(F23&gt;=Year_Open_to_Traffic?,F23&lt;Year_Open_to_Traffic?+'Assumed Values'!C$9),1,0)</f>
        <v>0</v>
      </c>
      <c r="I23" s="77">
        <f>IF(F23=Year_Open_to_Traffic?,Calculations!$C$12,(I22+I22*G23))</f>
        <v>745.25963821327798</v>
      </c>
      <c r="J23" s="77">
        <f>I23*'Assumed Values'!$C$8</f>
        <v>56.896922349796313</v>
      </c>
      <c r="K23" s="93">
        <f t="shared" si="2"/>
        <v>1.6306724777935943E-2</v>
      </c>
      <c r="L23" s="79">
        <f>(K23*H23)*'Assumed Values'!$C$6</f>
        <v>0</v>
      </c>
      <c r="M23" s="80">
        <f t="shared" si="3"/>
        <v>0</v>
      </c>
      <c r="N23" s="77">
        <f>I23*'Assumed Values'!$C$7</f>
        <v>14.794298340709796</v>
      </c>
      <c r="O23" s="93">
        <f t="shared" si="4"/>
        <v>4.240059823520121E-3</v>
      </c>
      <c r="P23" s="79">
        <f>(O23*H23)*'Assumed Values'!$C$5</f>
        <v>0</v>
      </c>
      <c r="Q23" s="80">
        <f t="shared" si="0"/>
        <v>0</v>
      </c>
    </row>
    <row r="24" spans="2:17" x14ac:dyDescent="0.25">
      <c r="F24" s="74">
        <f t="shared" si="1"/>
        <v>2037</v>
      </c>
      <c r="G24" s="75">
        <f t="shared" si="6"/>
        <v>1.0463144926899481E-2</v>
      </c>
      <c r="H24" s="73">
        <f>IF(AND(F24&gt;=Year_Open_to_Traffic?,F24&lt;Year_Open_to_Traffic?+'Assumed Values'!C$9),1,0)</f>
        <v>0</v>
      </c>
      <c r="I24" s="77">
        <f>IF(F24=Year_Open_to_Traffic?,Calculations!$C$12,(I23+I23*G24))</f>
        <v>753.05739781607224</v>
      </c>
      <c r="J24" s="77">
        <f>I24*'Assumed Values'!$C$8</f>
        <v>57.492243094236784</v>
      </c>
      <c r="K24" s="93">
        <f t="shared" si="2"/>
        <v>1.6477344402570551E-2</v>
      </c>
      <c r="L24" s="79">
        <f>(K24*H24)*'Assumed Values'!$C$6</f>
        <v>0</v>
      </c>
      <c r="M24" s="80">
        <f t="shared" si="3"/>
        <v>0</v>
      </c>
      <c r="N24" s="77">
        <f>I24*'Assumed Values'!$C$7</f>
        <v>14.949093228340432</v>
      </c>
      <c r="O24" s="93">
        <f t="shared" si="4"/>
        <v>4.2844241839523371E-3</v>
      </c>
      <c r="P24" s="79">
        <f>(O24*H24)*'Assumed Values'!$C$5</f>
        <v>0</v>
      </c>
      <c r="Q24" s="80">
        <f t="shared" si="0"/>
        <v>0</v>
      </c>
    </row>
    <row r="25" spans="2:17" x14ac:dyDescent="0.25">
      <c r="F25" s="12">
        <f t="shared" si="1"/>
        <v>2038</v>
      </c>
      <c r="G25" s="75">
        <f t="shared" si="6"/>
        <v>1.0463144926899481E-2</v>
      </c>
      <c r="H25" s="73">
        <f>IF(AND(F25&gt;=Year_Open_to_Traffic?,F25&lt;Year_Open_to_Traffic?+'Assumed Values'!C$9),1,0)</f>
        <v>0</v>
      </c>
      <c r="I25" s="77">
        <f>IF(F25=Year_Open_to_Traffic?,Calculations!$C$12,(I24+I24*G25))</f>
        <v>760.9367465076956</v>
      </c>
      <c r="J25" s="77">
        <f>I25*'Assumed Values'!$C$8</f>
        <v>58.093792765904318</v>
      </c>
      <c r="K25" s="93">
        <f t="shared" si="2"/>
        <v>1.6649749245065085E-2</v>
      </c>
      <c r="L25" s="79">
        <f>(K25*H25)*'Assumed Values'!$C$6</f>
        <v>0</v>
      </c>
      <c r="M25" s="80">
        <f t="shared" si="3"/>
        <v>0</v>
      </c>
      <c r="N25" s="77">
        <f>I25*'Assumed Values'!$C$7</f>
        <v>15.105507757314291</v>
      </c>
      <c r="O25" s="93">
        <f t="shared" si="4"/>
        <v>4.3292527351173433E-3</v>
      </c>
      <c r="P25" s="79">
        <f>(O25*H25)*'Assumed Values'!$C$5</f>
        <v>0</v>
      </c>
      <c r="Q25" s="80">
        <f t="shared" si="0"/>
        <v>0</v>
      </c>
    </row>
    <row r="26" spans="2:17" x14ac:dyDescent="0.25">
      <c r="F26" s="74">
        <f t="shared" si="1"/>
        <v>2039</v>
      </c>
      <c r="G26" s="75">
        <f t="shared" si="6"/>
        <v>1.0463144926899481E-2</v>
      </c>
      <c r="H26" s="73">
        <f>IF(AND(F26&gt;=Year_Open_to_Traffic?,F26&lt;Year_Open_to_Traffic?+'Assumed Values'!C$9),1,0)</f>
        <v>0</v>
      </c>
      <c r="I26" s="77">
        <f>IF(F26=Year_Open_to_Traffic?,Calculations!$C$12,(I25+I25*G26))</f>
        <v>768.89853796660896</v>
      </c>
      <c r="J26" s="77">
        <f>I26*'Assumed Values'!$C$8</f>
        <v>58.701636538967236</v>
      </c>
      <c r="K26" s="93">
        <f t="shared" si="2"/>
        <v>1.6823957984412736E-2</v>
      </c>
      <c r="L26" s="79">
        <f>(K26*H26)*'Assumed Values'!$C$6</f>
        <v>0</v>
      </c>
      <c r="M26" s="80">
        <f t="shared" si="3"/>
        <v>0</v>
      </c>
      <c r="N26" s="77">
        <f>I26*'Assumed Values'!$C$7</f>
        <v>15.263558874173473</v>
      </c>
      <c r="O26" s="93">
        <f t="shared" si="4"/>
        <v>4.3745503339100511E-3</v>
      </c>
      <c r="P26" s="79">
        <f>(O26*H26)*'Assumed Values'!$C$5</f>
        <v>0</v>
      </c>
      <c r="Q26" s="80">
        <f t="shared" si="0"/>
        <v>0</v>
      </c>
    </row>
    <row r="27" spans="2:17" x14ac:dyDescent="0.25">
      <c r="F27" s="12">
        <f t="shared" si="1"/>
        <v>2040</v>
      </c>
      <c r="G27" s="75">
        <f t="shared" si="6"/>
        <v>1.0463144926899481E-2</v>
      </c>
      <c r="H27" s="73">
        <f>IF(AND(F27&gt;=Year_Open_to_Traffic?,F27&lt;Year_Open_to_Traffic?+'Assumed Values'!C$9),1,0)</f>
        <v>0</v>
      </c>
      <c r="I27" s="77">
        <f>IF(F27=Year_Open_to_Traffic?,Calculations!$C$12,(I26+I26*G27))</f>
        <v>776.94363480343475</v>
      </c>
      <c r="J27" s="77">
        <f>I27*'Assumed Values'!$C$8</f>
        <v>59.315840269520628</v>
      </c>
      <c r="K27" s="93">
        <f t="shared" si="2"/>
        <v>1.6999989495047711E-2</v>
      </c>
      <c r="L27" s="79">
        <f>(K27*H27)*'Assumed Values'!$C$6</f>
        <v>0</v>
      </c>
      <c r="M27" s="80">
        <f t="shared" si="3"/>
        <v>0</v>
      </c>
      <c r="N27" s="77">
        <f>I27*'Assumed Values'!$C$7</f>
        <v>15.423263702774214</v>
      </c>
      <c r="O27" s="93">
        <f t="shared" si="4"/>
        <v>4.4203218880437692E-3</v>
      </c>
      <c r="P27" s="79">
        <f>(O27*H27)*'Assumed Values'!$C$5</f>
        <v>0</v>
      </c>
      <c r="Q27" s="80">
        <f t="shared" si="0"/>
        <v>0</v>
      </c>
    </row>
    <row r="28" spans="2:17" x14ac:dyDescent="0.25">
      <c r="F28" s="74">
        <f t="shared" si="1"/>
        <v>2041</v>
      </c>
      <c r="G28" s="75">
        <f t="shared" si="6"/>
        <v>1.0463144926899481E-2</v>
      </c>
      <c r="H28" s="73">
        <f>IF(AND(F28&gt;=Year_Open_to_Traffic?,F28&lt;Year_Open_to_Traffic?+'Assumed Values'!C$9),1,0)</f>
        <v>0</v>
      </c>
      <c r="I28" s="77">
        <f>IF(F28=Year_Open_to_Traffic?,Calculations!$C$12,(I27+I27*G28))</f>
        <v>785.07290865441519</v>
      </c>
      <c r="J28" s="77">
        <f>I28*'Assumed Values'!$C$8</f>
        <v>59.936470502721448</v>
      </c>
      <c r="K28" s="93">
        <f t="shared" si="2"/>
        <v>1.7177862848890169E-2</v>
      </c>
      <c r="L28" s="79">
        <f>(K28*H28)*'Assumed Values'!$C$6</f>
        <v>0</v>
      </c>
      <c r="M28" s="80">
        <f t="shared" si="3"/>
        <v>0</v>
      </c>
      <c r="N28" s="77">
        <f>I28*'Assumed Values'!$C$7</f>
        <v>15.58463954614213</v>
      </c>
      <c r="O28" s="93">
        <f t="shared" si="4"/>
        <v>4.466572356581917E-3</v>
      </c>
      <c r="P28" s="79">
        <f>(O28*H28)*'Assumed Values'!$C$5</f>
        <v>0</v>
      </c>
      <c r="Q28" s="80">
        <f t="shared" si="0"/>
        <v>0</v>
      </c>
    </row>
    <row r="29" spans="2:17" x14ac:dyDescent="0.25">
      <c r="F29" s="12">
        <f t="shared" si="1"/>
        <v>2042</v>
      </c>
      <c r="G29" s="75">
        <f t="shared" si="6"/>
        <v>1.0463144926899481E-2</v>
      </c>
      <c r="H29" s="73">
        <f>IF(AND(F29&gt;=Year_Open_to_Traffic?,F29&lt;Year_Open_to_Traffic?+'Assumed Values'!C$9),1,0)</f>
        <v>0</v>
      </c>
      <c r="I29" s="77">
        <f>IF(F29=Year_Open_to_Traffic?,Calculations!$C$12,(I28+I28*G29))</f>
        <v>793.28724027584883</v>
      </c>
      <c r="J29" s="77">
        <f>I29*'Assumed Values'!$C$8</f>
        <v>60.563594479998258</v>
      </c>
      <c r="K29" s="93">
        <f t="shared" si="2"/>
        <v>1.7357597317412505E-2</v>
      </c>
      <c r="L29" s="79">
        <f>(K29*H29)*'Assumed Values'!$C$6</f>
        <v>0</v>
      </c>
      <c r="M29" s="80">
        <f t="shared" si="3"/>
        <v>0</v>
      </c>
      <c r="N29" s="77">
        <f>I29*'Assumed Values'!$C$7</f>
        <v>15.747703888346903</v>
      </c>
      <c r="O29" s="93">
        <f t="shared" si="4"/>
        <v>4.5133067504753164E-3</v>
      </c>
      <c r="P29" s="79">
        <f>(O29*H29)*'Assumed Values'!$C$5</f>
        <v>0</v>
      </c>
      <c r="Q29" s="80">
        <f t="shared" si="0"/>
        <v>0</v>
      </c>
    </row>
    <row r="30" spans="2:17" x14ac:dyDescent="0.25">
      <c r="F30" s="74">
        <f t="shared" si="1"/>
        <v>2043</v>
      </c>
      <c r="G30" s="75">
        <f t="shared" si="6"/>
        <v>1.0463144926899481E-2</v>
      </c>
      <c r="H30" s="73">
        <f>IF(AND(F30&gt;=Year_Open_to_Traffic?,F30&lt;Year_Open_to_Traffic?+'Assumed Values'!C$9),1,0)</f>
        <v>0</v>
      </c>
      <c r="I30" s="77">
        <f>IF(F30=Year_Open_to_Traffic?,Calculations!$C$12,(I29+I29*G30))</f>
        <v>801.58751963951522</v>
      </c>
      <c r="J30" s="77">
        <f>I30*'Assumed Values'!$C$8</f>
        <v>61.197280146336453</v>
      </c>
      <c r="K30" s="93">
        <f t="shared" si="2"/>
        <v>1.7539212373727357E-2</v>
      </c>
      <c r="L30" s="79">
        <f>(K30*H30)*'Assumed Values'!$C$6</f>
        <v>0</v>
      </c>
      <c r="M30" s="80">
        <f t="shared" si="3"/>
        <v>0</v>
      </c>
      <c r="N30" s="77">
        <f>I30*'Assumed Values'!$C$7</f>
        <v>15.912474396396576</v>
      </c>
      <c r="O30" s="93">
        <f t="shared" si="4"/>
        <v>4.5605301331050931E-3</v>
      </c>
      <c r="P30" s="79">
        <f>(O30*H30)*'Assumed Values'!$C$5</f>
        <v>0</v>
      </c>
      <c r="Q30" s="80">
        <f t="shared" si="0"/>
        <v>0</v>
      </c>
    </row>
    <row r="31" spans="2:17" x14ac:dyDescent="0.25">
      <c r="F31" s="74">
        <f t="shared" si="1"/>
        <v>2044</v>
      </c>
      <c r="G31" s="75">
        <f t="shared" si="6"/>
        <v>1.0463144926899481E-2</v>
      </c>
      <c r="H31" s="73">
        <f>IF(AND(F31&gt;=Year_Open_to_Traffic?,F31&lt;Year_Open_to_Traffic?+'Assumed Values'!C$9),1,0)</f>
        <v>0</v>
      </c>
      <c r="I31" s="77">
        <f>IF(F31=Year_Open_to_Traffic?,Calculations!$C$12,(I30+I30*G31))</f>
        <v>809.97464602909736</v>
      </c>
      <c r="J31" s="77">
        <f>I31*'Assumed Values'!$C$8</f>
        <v>61.837596157639638</v>
      </c>
      <c r="K31" s="93">
        <f t="shared" si="2"/>
        <v>1.7722727694697335E-2</v>
      </c>
      <c r="L31" s="79">
        <f>(K31*H31)*'Assumed Values'!$C$6</f>
        <v>0</v>
      </c>
      <c r="M31" s="80">
        <f t="shared" si="3"/>
        <v>0</v>
      </c>
      <c r="N31" s="77">
        <f>I31*'Assumed Values'!$C$7</f>
        <v>16.078968922151653</v>
      </c>
      <c r="O31" s="93">
        <f t="shared" si="4"/>
        <v>4.6082476208312651E-3</v>
      </c>
      <c r="P31" s="79">
        <f>(O31*H31)*'Assumed Values'!$C$5</f>
        <v>0</v>
      </c>
      <c r="Q31" s="80">
        <f t="shared" si="0"/>
        <v>0</v>
      </c>
    </row>
    <row r="32" spans="2:17" x14ac:dyDescent="0.25">
      <c r="F32" s="74">
        <f t="shared" si="1"/>
        <v>2045</v>
      </c>
      <c r="G32" s="75">
        <f t="shared" si="6"/>
        <v>1.0463144926899481E-2</v>
      </c>
      <c r="H32" s="73">
        <f>IF(AND(F32&gt;=Year_Open_to_Traffic?,F32&lt;Year_Open_to_Traffic?+'Assumed Values'!C$9),1,0)</f>
        <v>0</v>
      </c>
      <c r="I32" s="77">
        <f>IF(F32=Year_Open_to_Traffic?,Calculations!$C$12,(I31+I31*G32))</f>
        <v>818.44952813761392</v>
      </c>
      <c r="J32" s="77">
        <f>I32*'Assumed Values'!$C$8</f>
        <v>62.484611888168104</v>
      </c>
      <c r="K32" s="93">
        <f t="shared" si="2"/>
        <v>1.7908163163066926E-2</v>
      </c>
      <c r="L32" s="79">
        <f>(K32*H32)*'Assumed Values'!$C$6</f>
        <v>0</v>
      </c>
      <c r="M32" s="80">
        <f t="shared" si="3"/>
        <v>0</v>
      </c>
      <c r="N32" s="77">
        <f>I32*'Assumed Values'!$C$7</f>
        <v>16.247205504259238</v>
      </c>
      <c r="O32" s="93">
        <f t="shared" si="4"/>
        <v>4.6564643835470621E-3</v>
      </c>
      <c r="P32" s="79">
        <f>(O32*H32)*'Assumed Values'!$C$5</f>
        <v>0</v>
      </c>
      <c r="Q32" s="80">
        <f t="shared" si="0"/>
        <v>0</v>
      </c>
    </row>
    <row r="33" spans="6:17" x14ac:dyDescent="0.25">
      <c r="F33" s="74">
        <f t="shared" si="1"/>
        <v>2046</v>
      </c>
      <c r="G33" s="75">
        <f t="shared" si="6"/>
        <v>1.0463144926899481E-2</v>
      </c>
      <c r="H33" s="73">
        <f>IF(AND(F33&gt;=Year_Open_to_Traffic?,F33&lt;Year_Open_to_Traffic?+'Assumed Values'!C$9),1,0)</f>
        <v>0</v>
      </c>
      <c r="I33" s="77">
        <f>IF(F33=Year_Open_to_Traffic?,Calculations!$C$12,(I32+I32*G33))</f>
        <v>827.01308416587028</v>
      </c>
      <c r="J33" s="77">
        <f>I33*'Assumed Values'!$C$8</f>
        <v>63.138397438055073</v>
      </c>
      <c r="K33" s="93">
        <f t="shared" si="2"/>
        <v>1.8095538869616658E-2</v>
      </c>
      <c r="L33" s="79">
        <f>(K33*H33)*'Assumed Values'!$C$6</f>
        <v>0</v>
      </c>
      <c r="M33" s="80">
        <f t="shared" si="3"/>
        <v>0</v>
      </c>
      <c r="N33" s="77">
        <f>I33*'Assumed Values'!$C$7</f>
        <v>16.417202370107422</v>
      </c>
      <c r="O33" s="93">
        <f t="shared" si="4"/>
        <v>4.7051856452390607E-3</v>
      </c>
      <c r="P33" s="79">
        <f>(O33*H33)*'Assumed Values'!$C$5</f>
        <v>0</v>
      </c>
      <c r="Q33" s="80">
        <f t="shared" si="0"/>
        <v>0</v>
      </c>
    </row>
    <row r="34" spans="6:17" x14ac:dyDescent="0.25">
      <c r="F34" s="74">
        <f t="shared" si="1"/>
        <v>2047</v>
      </c>
      <c r="G34" s="75">
        <f t="shared" si="6"/>
        <v>1.0463144926899481E-2</v>
      </c>
      <c r="H34" s="73">
        <f>IF(AND(F34&gt;=Year_Open_to_Traffic?,F34&lt;Year_Open_to_Traffic?+'Assumed Values'!C$9),1,0)</f>
        <v>0</v>
      </c>
      <c r="I34" s="77">
        <f>IF(F34=Year_Open_to_Traffic?,Calculations!$C$12,(I33+I33*G34))</f>
        <v>835.6662419219399</v>
      </c>
      <c r="J34" s="77">
        <f>I34*'Assumed Values'!$C$8</f>
        <v>63.799023640901623</v>
      </c>
      <c r="K34" s="93">
        <f t="shared" si="2"/>
        <v>1.8284875115339799E-2</v>
      </c>
      <c r="L34" s="79">
        <f>(K34*H34)*'Assumed Values'!$C$6</f>
        <v>0</v>
      </c>
      <c r="M34" s="80">
        <f t="shared" si="3"/>
        <v>0</v>
      </c>
      <c r="N34" s="77">
        <f>I34*'Assumed Values'!$C$7</f>
        <v>16.588977937800092</v>
      </c>
      <c r="O34" s="93">
        <f t="shared" si="4"/>
        <v>4.7544166845531642E-3</v>
      </c>
      <c r="P34" s="79">
        <f>(O34*H34)*'Assumed Values'!$C$5</f>
        <v>0</v>
      </c>
      <c r="Q34" s="80">
        <f t="shared" si="0"/>
        <v>0</v>
      </c>
    </row>
    <row r="35" spans="6:17" x14ac:dyDescent="0.25">
      <c r="F35" s="74">
        <f t="shared" si="1"/>
        <v>2048</v>
      </c>
      <c r="G35" s="75">
        <f t="shared" si="6"/>
        <v>1.0463144926899481E-2</v>
      </c>
      <c r="H35" s="73">
        <f>IF(AND(F35&gt;=Year_Open_to_Traffic?,F35&lt;Year_Open_to_Traffic?+'Assumed Values'!C$9),1,0)</f>
        <v>0</v>
      </c>
      <c r="I35" s="77">
        <f>IF(F35=Year_Open_to_Traffic?,Calculations!$C$12,(I34+I34*G35))</f>
        <v>844.4099389216866</v>
      </c>
      <c r="J35" s="77">
        <f>I35*'Assumed Values'!$C$8</f>
        <v>64.466562071451065</v>
      </c>
      <c r="K35" s="93">
        <f t="shared" si="2"/>
        <v>1.8476192413641859E-2</v>
      </c>
      <c r="L35" s="79">
        <f>(K35*H35)*'Assumed Values'!$C$6</f>
        <v>0</v>
      </c>
      <c r="M35" s="80">
        <f t="shared" si="3"/>
        <v>0</v>
      </c>
      <c r="N35" s="77">
        <f>I35*'Assumed Values'!$C$7</f>
        <v>16.762550818152434</v>
      </c>
      <c r="O35" s="93">
        <f t="shared" si="4"/>
        <v>4.8041628353665128E-3</v>
      </c>
      <c r="P35" s="79">
        <f>(O35*H35)*'Assumed Values'!$C$5</f>
        <v>0</v>
      </c>
      <c r="Q35" s="80">
        <f t="shared" si="0"/>
        <v>0</v>
      </c>
    </row>
    <row r="36" spans="6:17" x14ac:dyDescent="0.25">
      <c r="F36" s="74">
        <f t="shared" si="1"/>
        <v>2049</v>
      </c>
      <c r="G36" s="75">
        <f t="shared" si="6"/>
        <v>1.0463144926899481E-2</v>
      </c>
      <c r="H36" s="73">
        <f>IF(AND(F36&gt;=Year_Open_to_Traffic?,F36&lt;Year_Open_to_Traffic?+'Assumed Values'!C$9),1,0)</f>
        <v>0</v>
      </c>
      <c r="I36" s="77">
        <f>IF(F36=Year_Open_to_Traffic?,Calculations!$C$12,(I35+I35*G36))</f>
        <v>853.24512249033853</v>
      </c>
      <c r="J36" s="77">
        <f>I36*'Assumed Values'!$C$8</f>
        <v>65.141085053343616</v>
      </c>
      <c r="K36" s="93">
        <f t="shared" si="2"/>
        <v>1.8669511492563073E-2</v>
      </c>
      <c r="L36" s="79">
        <f>(K36*H36)*'Assumed Values'!$C$6</f>
        <v>0</v>
      </c>
      <c r="M36" s="80">
        <f t="shared" si="3"/>
        <v>0</v>
      </c>
      <c r="N36" s="77">
        <f>I36*'Assumed Values'!$C$7</f>
        <v>16.937939816707278</v>
      </c>
      <c r="O36" s="93">
        <f t="shared" si="4"/>
        <v>4.8544294873653767E-3</v>
      </c>
      <c r="P36" s="79">
        <f>(O36*H36)*'Assumed Values'!$C$5</f>
        <v>0</v>
      </c>
      <c r="Q36" s="80">
        <f t="shared" si="0"/>
        <v>0</v>
      </c>
    </row>
    <row r="37" spans="6:17" x14ac:dyDescent="0.25">
      <c r="F37" s="74">
        <f t="shared" si="1"/>
        <v>2050</v>
      </c>
      <c r="G37" s="75">
        <f t="shared" si="6"/>
        <v>1.0463144926899481E-2</v>
      </c>
      <c r="H37" s="73">
        <f>IF(AND(F37&gt;=Year_Open_to_Traffic?,F37&lt;Year_Open_to_Traffic?+'Assumed Values'!C$9),1,0)</f>
        <v>0</v>
      </c>
      <c r="I37" s="77">
        <f>IF(F37=Year_Open_to_Traffic?,Calculations!$C$12,(I36+I36*G37))</f>
        <v>862.17274986512507</v>
      </c>
      <c r="J37" s="77">
        <f>I37*'Assumed Values'!$C$8</f>
        <v>65.822665666952233</v>
      </c>
      <c r="K37" s="93">
        <f t="shared" si="2"/>
        <v>1.8864853297024177E-2</v>
      </c>
      <c r="L37" s="79">
        <f>(K37*H37)*'Assumed Values'!$C$6</f>
        <v>0</v>
      </c>
      <c r="M37" s="80">
        <f t="shared" si="3"/>
        <v>0</v>
      </c>
      <c r="N37" s="77">
        <f>I37*'Assumed Values'!$C$7</f>
        <v>17.115163935772589</v>
      </c>
      <c r="O37" s="93">
        <f t="shared" si="4"/>
        <v>4.9052220866290953E-3</v>
      </c>
      <c r="P37" s="79">
        <f>(O37*H37)*'Assumed Values'!$C$5</f>
        <v>0</v>
      </c>
      <c r="Q37" s="80">
        <f t="shared" si="0"/>
        <v>0</v>
      </c>
    </row>
    <row r="38" spans="6:17" x14ac:dyDescent="0.25">
      <c r="F38" s="13" t="s">
        <v>63</v>
      </c>
      <c r="G38" s="13"/>
      <c r="H38" s="77"/>
      <c r="I38" s="76"/>
      <c r="J38" s="77"/>
      <c r="K38" s="78">
        <f>SUM(K5:K37)</f>
        <v>0.47388119383501226</v>
      </c>
      <c r="L38" s="79">
        <f>SUM(L5:L37)</f>
        <v>1339.5642512351508</v>
      </c>
      <c r="M38" s="80">
        <f>SUM(M5:M37)</f>
        <v>716.59180726461398</v>
      </c>
      <c r="N38" s="77"/>
      <c r="O38" s="78">
        <f>SUM(O5:O37)</f>
        <v>0.1232181592848295</v>
      </c>
      <c r="P38" s="79">
        <f>SUM(P5:P37)</f>
        <v>88.377051448158824</v>
      </c>
      <c r="Q38" s="80">
        <f>SUM(Q5:Q37)</f>
        <v>47.276770009023423</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1.9851200282599998E-2</v>
      </c>
      <c r="D7" s="115"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7.6345100998899906E-2</v>
      </c>
      <c r="D8" s="115"/>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6" t="s">
        <v>121</v>
      </c>
      <c r="B1" s="116"/>
      <c r="C1" s="116"/>
      <c r="D1" s="116"/>
      <c r="E1" s="116"/>
      <c r="F1" s="116"/>
      <c r="G1" s="116"/>
      <c r="H1" s="116"/>
      <c r="I1" s="116"/>
      <c r="J1" s="116"/>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6" t="s">
        <v>121</v>
      </c>
      <c r="B20" s="116"/>
      <c r="C20" s="116"/>
      <c r="D20" s="116"/>
      <c r="E20" s="116"/>
      <c r="F20" s="116"/>
      <c r="G20" s="116"/>
      <c r="H20" s="116"/>
      <c r="I20" s="116"/>
      <c r="J20" s="116"/>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6" t="s">
        <v>121</v>
      </c>
      <c r="B1" s="116"/>
      <c r="C1" s="116"/>
      <c r="D1" s="116"/>
      <c r="E1" s="116"/>
      <c r="F1" s="116"/>
      <c r="G1" s="116"/>
      <c r="H1" s="116"/>
      <c r="I1" s="116"/>
      <c r="J1" s="116"/>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6" t="s">
        <v>121</v>
      </c>
      <c r="B20" s="116"/>
      <c r="C20" s="116"/>
      <c r="D20" s="116"/>
      <c r="E20" s="116"/>
      <c r="F20" s="116"/>
      <c r="G20" s="116"/>
      <c r="H20" s="116"/>
      <c r="I20" s="116"/>
      <c r="J20" s="116"/>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2018-10-24T22:34:02Z</dcterms:modified>
</cp:coreProperties>
</file>